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espri\Documents\Documenten\Energie Adviesbureau 'Het Snoer Om'\Officiele documenten\klantdocumenten\Stadsgehoorzaal Kampen\2022\verbruik\"/>
    </mc:Choice>
  </mc:AlternateContent>
  <xr:revisionPtr revIDLastSave="0" documentId="8_{9AA7E1AD-85D2-4E15-ABC5-7419D4C84B21}" xr6:coauthVersionLast="47" xr6:coauthVersionMax="47" xr10:uidLastSave="{00000000-0000-0000-0000-000000000000}"/>
  <bookViews>
    <workbookView xWindow="-120" yWindow="-120" windowWidth="29040" windowHeight="15840" xr2:uid="{85B7B5FB-AE39-4A94-8B05-7E17C0A29BBC}"/>
  </bookViews>
  <sheets>
    <sheet name="Blad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H46" i="1"/>
  <c r="I45" i="1"/>
  <c r="H45" i="1"/>
  <c r="I30" i="1"/>
  <c r="H30" i="1"/>
  <c r="I29" i="1"/>
  <c r="H29" i="1"/>
  <c r="E45" i="1"/>
  <c r="E46" i="1"/>
  <c r="E39" i="1"/>
  <c r="E35" i="1"/>
  <c r="E29" i="1"/>
  <c r="E23" i="1"/>
  <c r="E19" i="1"/>
  <c r="E30" i="1" s="1"/>
  <c r="E13" i="1"/>
  <c r="E7" i="1" l="1"/>
  <c r="E3" i="1"/>
  <c r="E14" i="1" l="1"/>
</calcChain>
</file>

<file path=xl/sharedStrings.xml><?xml version="1.0" encoding="utf-8"?>
<sst xmlns="http://schemas.openxmlformats.org/spreadsheetml/2006/main" count="80" uniqueCount="25">
  <si>
    <t>Burgwal 84 8261 ES KAMPEN</t>
  </si>
  <si>
    <t>elektriciteit</t>
  </si>
  <si>
    <t>871694840000760745</t>
  </si>
  <si>
    <t>gas</t>
  </si>
  <si>
    <t>871694840013218127</t>
  </si>
  <si>
    <t xml:space="preserve">Burgwal 84 8261 ES KAMPEN </t>
  </si>
  <si>
    <t>elektriciteit GV</t>
  </si>
  <si>
    <t>871694831000121995</t>
  </si>
  <si>
    <r>
      <t xml:space="preserve">Burgwal 84 8261 ES KAMPEN </t>
    </r>
    <r>
      <rPr>
        <b/>
        <sz val="11"/>
        <color theme="1"/>
        <rFont val="Calibri"/>
        <family val="2"/>
        <scheme val="minor"/>
      </rPr>
      <t xml:space="preserve">GV </t>
    </r>
  </si>
  <si>
    <t>gas GV</t>
  </si>
  <si>
    <t>871694840014064846</t>
  </si>
  <si>
    <t>Burgwal 84 - 19 8261 ES KAMPEN</t>
  </si>
  <si>
    <t>871694840001728539</t>
  </si>
  <si>
    <t>Burgwal 84 - 1 8261 ES KAMPEN</t>
  </si>
  <si>
    <t>871694840014064853</t>
  </si>
  <si>
    <t>Locatie</t>
  </si>
  <si>
    <t xml:space="preserve">product </t>
  </si>
  <si>
    <t>verbruik (piek)</t>
  </si>
  <si>
    <t>verbruik (dal)</t>
  </si>
  <si>
    <t>standaard jaarverbruik (SJV)</t>
  </si>
  <si>
    <t>eancode aansluiting</t>
  </si>
  <si>
    <t>gas Nm3</t>
  </si>
  <si>
    <t>elektriciteit kWh</t>
  </si>
  <si>
    <t>afname in percentage</t>
  </si>
  <si>
    <t>verschil (absoluut)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</si>
</sst>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8"/>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5">
    <xf numFmtId="0" fontId="0" fillId="0" borderId="0" xfId="0"/>
    <xf numFmtId="0" fontId="2" fillId="2" borderId="1" xfId="0" applyFont="1" applyFill="1" applyBorder="1"/>
    <xf numFmtId="0" fontId="0" fillId="2" borderId="1" xfId="0" applyFill="1" applyBorder="1"/>
    <xf numFmtId="3" fontId="0" fillId="2" borderId="1" xfId="0" applyNumberFormat="1" applyFill="1" applyBorder="1"/>
    <xf numFmtId="1" fontId="0" fillId="2" borderId="1" xfId="0" applyNumberFormat="1" applyFill="1" applyBorder="1" applyAlignment="1">
      <alignment horizontal="center" vertical="center"/>
    </xf>
    <xf numFmtId="0" fontId="1" fillId="2" borderId="1" xfId="0" applyFont="1" applyFill="1" applyBorder="1"/>
    <xf numFmtId="0" fontId="3" fillId="2" borderId="1" xfId="0" applyFont="1" applyFill="1" applyBorder="1"/>
    <xf numFmtId="0" fontId="4" fillId="2" borderId="1" xfId="0" applyFont="1" applyFill="1" applyBorder="1"/>
    <xf numFmtId="1" fontId="5" fillId="0" borderId="0" xfId="0" applyNumberFormat="1" applyFont="1"/>
    <xf numFmtId="0" fontId="5" fillId="2" borderId="2" xfId="0" applyFont="1" applyFill="1" applyBorder="1"/>
    <xf numFmtId="0" fontId="2" fillId="3" borderId="3" xfId="0" applyFont="1" applyFill="1" applyBorder="1"/>
    <xf numFmtId="0" fontId="2" fillId="3" borderId="4" xfId="0" applyFont="1" applyFill="1" applyBorder="1"/>
    <xf numFmtId="1" fontId="2" fillId="3" borderId="4" xfId="0" applyNumberFormat="1" applyFont="1" applyFill="1" applyBorder="1" applyAlignment="1">
      <alignment horizontal="center" vertical="center"/>
    </xf>
    <xf numFmtId="49" fontId="2" fillId="3" borderId="5" xfId="0" applyNumberFormat="1" applyFont="1" applyFill="1" applyBorder="1"/>
    <xf numFmtId="0" fontId="0" fillId="2" borderId="6" xfId="0" applyFill="1" applyBorder="1"/>
    <xf numFmtId="49" fontId="0" fillId="2" borderId="7" xfId="0" applyNumberFormat="1" applyFill="1" applyBorder="1"/>
    <xf numFmtId="0" fontId="2" fillId="2" borderId="6" xfId="0" applyFont="1" applyFill="1" applyBorder="1"/>
    <xf numFmtId="0" fontId="0" fillId="2" borderId="8" xfId="0" applyFill="1" applyBorder="1"/>
    <xf numFmtId="0" fontId="0" fillId="2" borderId="9" xfId="0" applyFill="1" applyBorder="1"/>
    <xf numFmtId="49" fontId="0" fillId="2" borderId="10" xfId="0" applyNumberFormat="1" applyFill="1" applyBorder="1"/>
    <xf numFmtId="0" fontId="2" fillId="4" borderId="1" xfId="0" applyFont="1" applyFill="1" applyBorder="1" applyAlignment="1">
      <alignment horizontal="center"/>
    </xf>
    <xf numFmtId="1" fontId="2" fillId="4" borderId="1" xfId="0" applyNumberFormat="1" applyFont="1" applyFill="1" applyBorder="1" applyAlignment="1">
      <alignment horizontal="center" vertical="center"/>
    </xf>
    <xf numFmtId="1" fontId="2" fillId="4" borderId="9" xfId="0" applyNumberFormat="1" applyFont="1" applyFill="1" applyBorder="1" applyAlignment="1">
      <alignment horizontal="center" vertical="center"/>
    </xf>
    <xf numFmtId="10" fontId="0" fillId="0" borderId="0" xfId="0" applyNumberFormat="1"/>
    <xf numFmtId="0" fontId="2" fillId="5" borderId="11" xfId="0" applyFont="1" applyFill="1" applyBorder="1"/>
    <xf numFmtId="10" fontId="2" fillId="5" borderId="12" xfId="0" applyNumberFormat="1" applyFont="1" applyFill="1" applyBorder="1"/>
    <xf numFmtId="0" fontId="0" fillId="5" borderId="13" xfId="0" applyFill="1" applyBorder="1"/>
    <xf numFmtId="0" fontId="0" fillId="0" borderId="14" xfId="0" applyBorder="1"/>
    <xf numFmtId="10" fontId="0" fillId="0" borderId="0" xfId="0" applyNumberFormat="1" applyBorder="1"/>
    <xf numFmtId="0" fontId="0" fillId="0" borderId="15" xfId="0" applyBorder="1"/>
    <xf numFmtId="1" fontId="0" fillId="0" borderId="14" xfId="0" applyNumberFormat="1" applyBorder="1"/>
    <xf numFmtId="1" fontId="0" fillId="0" borderId="16" xfId="0" applyNumberFormat="1" applyBorder="1"/>
    <xf numFmtId="0" fontId="0" fillId="0" borderId="18" xfId="0" applyBorder="1"/>
    <xf numFmtId="10" fontId="2" fillId="0" borderId="0" xfId="0" applyNumberFormat="1" applyFont="1" applyBorder="1"/>
    <xf numFmtId="10" fontId="2" fillId="0" borderId="17" xfId="0" applyNumberFormat="1"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552450</xdr:colOff>
      <xdr:row>52</xdr:row>
      <xdr:rowOff>95250</xdr:rowOff>
    </xdr:from>
    <xdr:to>
      <xdr:col>5</xdr:col>
      <xdr:colOff>1047750</xdr:colOff>
      <xdr:row>64</xdr:row>
      <xdr:rowOff>152400</xdr:rowOff>
    </xdr:to>
    <xdr:sp macro="" textlink="">
      <xdr:nvSpPr>
        <xdr:cNvPr id="2" name="Tekstvak 1">
          <a:extLst>
            <a:ext uri="{FF2B5EF4-FFF2-40B4-BE49-F238E27FC236}">
              <a16:creationId xmlns:a16="http://schemas.microsoft.com/office/drawing/2014/main" id="{4604970B-C14E-7245-CDE9-B5DB31D8CEC4}"/>
            </a:ext>
          </a:extLst>
        </xdr:cNvPr>
        <xdr:cNvSpPr txBox="1"/>
      </xdr:nvSpPr>
      <xdr:spPr>
        <a:xfrm>
          <a:off x="552450" y="10058400"/>
          <a:ext cx="7810500" cy="2343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Disclaimer</a:t>
          </a:r>
        </a:p>
        <a:p>
          <a:r>
            <a:rPr lang="nl-NL" sz="800"/>
            <a:t>Deze rapportage is alleen bedoeld voor de geadresseerden. Dit verslag bevat vertrouwelijke informatie. De lezer wordt geacht op gepaste wijze met dit verslag om te gaan. </a:t>
          </a:r>
        </a:p>
        <a:p>
          <a:r>
            <a:rPr lang="nl-NL" sz="800"/>
            <a:t> </a:t>
          </a:r>
        </a:p>
        <a:p>
          <a:r>
            <a:rPr lang="nl-NL" sz="800"/>
            <a:t>Aan deze rapportage kunnen geen rechten worden ontleend. Ondanks het feit dat deze met de grootst mogelijke zorg is samengesteld, kan Energie Adviesbureau ‘Het Snoer Om’ niet aansprakelijk worden gesteld voor een onjuiste en/of onvolledige rapportage, noch voor de gevolgen van, door haar in het kader van een opdracht, gemaakte fouten. De gegevens en beoordelingen welke in deze rapportage zijn opgenomen, zijn door Energie Adviesbureau ‘Het Snoer Om’ en haar samenwerkingspartner naar beste kennis en weten onderzocht en zo getrouw mogelijk weergegeven. Prijzen zijn onder voorbehoud van prijs- en zetfouten. En berekeningen zijn daarbij indicatief en illustratief. Betreffende berekeningen met betrekking tot fiscaliteit, beoordelingen van exploitatieberekeningen en subsidies, dit is altijd de verantwoordelijkheid van de accountant van opdrachtgever (bedrijfsspecifiek). Ook betreffende suggesties over de (technische) haalbaarheid en aanpassingen van installaties en aansluitingen, kan opdrachtgever alleen na een offerte van de netbeheerder en een haalbaarheidsonderzoek van een erkend installateur, definitief bepalen wat technisch haalbaar is en financieel nut heeft. Op alle leveringen en diensten zijn de Algemene voorwaarden van Energie Adviesbureau 'Het Snoer Om' van toepassing zoals gedeponeerd bij de Kamer van Koophandel Oost Nederland (onder nummer 58089845).</a:t>
          </a:r>
        </a:p>
        <a:p>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AEDCA-A30E-41B3-A1D6-296A29BD44D6}">
  <dimension ref="A1:J46"/>
  <sheetViews>
    <sheetView tabSelected="1" topLeftCell="A24" workbookViewId="0">
      <selection sqref="A1:J46"/>
    </sheetView>
  </sheetViews>
  <sheetFormatPr defaultRowHeight="15" x14ac:dyDescent="0.25"/>
  <cols>
    <col min="1" max="1" width="30.7109375" customWidth="1"/>
    <col min="2" max="2" width="18.140625" customWidth="1"/>
    <col min="3" max="3" width="14.5703125" customWidth="1"/>
    <col min="4" max="4" width="14.140625" customWidth="1"/>
    <col min="5" max="5" width="32.140625" customWidth="1"/>
    <col min="6" max="6" width="21.42578125" customWidth="1"/>
    <col min="8" max="8" width="18.5703125" customWidth="1"/>
    <col min="9" max="9" width="26.7109375" style="23" customWidth="1"/>
    <col min="10" max="10" width="23.7109375" customWidth="1"/>
    <col min="15" max="15" width="30.140625" customWidth="1"/>
  </cols>
  <sheetData>
    <row r="1" spans="1:10" ht="15.75" thickBot="1" x14ac:dyDescent="0.3">
      <c r="A1">
        <v>2019</v>
      </c>
    </row>
    <row r="2" spans="1:10" x14ac:dyDescent="0.25">
      <c r="A2" s="10" t="s">
        <v>15</v>
      </c>
      <c r="B2" s="11" t="s">
        <v>16</v>
      </c>
      <c r="C2" s="11" t="s">
        <v>17</v>
      </c>
      <c r="D2" s="11" t="s">
        <v>18</v>
      </c>
      <c r="E2" s="12" t="s">
        <v>19</v>
      </c>
      <c r="F2" s="13" t="s">
        <v>20</v>
      </c>
      <c r="H2" s="24" t="s">
        <v>24</v>
      </c>
      <c r="I2" s="25" t="s">
        <v>23</v>
      </c>
      <c r="J2" s="26"/>
    </row>
    <row r="3" spans="1:10" x14ac:dyDescent="0.25">
      <c r="A3" s="14" t="s">
        <v>0</v>
      </c>
      <c r="B3" s="2" t="s">
        <v>1</v>
      </c>
      <c r="C3" s="3">
        <v>12176</v>
      </c>
      <c r="D3" s="3">
        <v>12664</v>
      </c>
      <c r="E3" s="21">
        <f>C3+D3</f>
        <v>24840</v>
      </c>
      <c r="F3" s="15" t="s">
        <v>2</v>
      </c>
      <c r="H3" s="27"/>
      <c r="I3" s="28"/>
      <c r="J3" s="29"/>
    </row>
    <row r="4" spans="1:10" x14ac:dyDescent="0.25">
      <c r="A4" s="14" t="s">
        <v>0</v>
      </c>
      <c r="B4" s="2" t="s">
        <v>3</v>
      </c>
      <c r="C4" s="2"/>
      <c r="D4" s="2"/>
      <c r="E4" s="21">
        <v>87</v>
      </c>
      <c r="F4" s="15" t="s">
        <v>4</v>
      </c>
      <c r="H4" s="27"/>
      <c r="I4" s="28"/>
      <c r="J4" s="29"/>
    </row>
    <row r="5" spans="1:10" x14ac:dyDescent="0.25">
      <c r="A5" s="16"/>
      <c r="B5" s="2"/>
      <c r="C5" s="2"/>
      <c r="D5" s="2"/>
      <c r="E5" s="4"/>
      <c r="F5" s="15"/>
      <c r="H5" s="27"/>
      <c r="I5" s="28"/>
      <c r="J5" s="29"/>
    </row>
    <row r="6" spans="1:10" x14ac:dyDescent="0.25">
      <c r="A6" s="14"/>
      <c r="B6" s="2"/>
      <c r="C6" s="2"/>
      <c r="D6" s="5"/>
      <c r="E6" s="4"/>
      <c r="F6" s="15"/>
      <c r="H6" s="27"/>
      <c r="I6" s="28"/>
      <c r="J6" s="29"/>
    </row>
    <row r="7" spans="1:10" x14ac:dyDescent="0.25">
      <c r="A7" s="14" t="s">
        <v>5</v>
      </c>
      <c r="B7" s="2" t="s">
        <v>6</v>
      </c>
      <c r="C7" s="3">
        <v>86248</v>
      </c>
      <c r="D7" s="3">
        <v>78087</v>
      </c>
      <c r="E7" s="21">
        <f>C7+D7</f>
        <v>164335</v>
      </c>
      <c r="F7" s="15" t="s">
        <v>7</v>
      </c>
      <c r="H7" s="27"/>
      <c r="I7" s="28"/>
      <c r="J7" s="29"/>
    </row>
    <row r="8" spans="1:10" x14ac:dyDescent="0.25">
      <c r="A8" s="14" t="s">
        <v>8</v>
      </c>
      <c r="B8" s="2" t="s">
        <v>9</v>
      </c>
      <c r="C8" s="6"/>
      <c r="D8" s="6"/>
      <c r="E8" s="20">
        <v>55000</v>
      </c>
      <c r="F8" s="15" t="s">
        <v>10</v>
      </c>
      <c r="H8" s="27"/>
      <c r="I8" s="28"/>
      <c r="J8" s="29"/>
    </row>
    <row r="9" spans="1:10" x14ac:dyDescent="0.25">
      <c r="A9" s="16"/>
      <c r="B9" s="2"/>
      <c r="C9" s="7"/>
      <c r="D9" s="7"/>
      <c r="E9" s="4"/>
      <c r="F9" s="15"/>
      <c r="H9" s="27"/>
      <c r="I9" s="28"/>
      <c r="J9" s="29"/>
    </row>
    <row r="10" spans="1:10" x14ac:dyDescent="0.25">
      <c r="A10" s="14"/>
      <c r="B10" s="2"/>
      <c r="C10" s="1"/>
      <c r="D10" s="2"/>
      <c r="E10" s="4"/>
      <c r="F10" s="15"/>
      <c r="H10" s="27"/>
      <c r="I10" s="28"/>
      <c r="J10" s="29"/>
    </row>
    <row r="11" spans="1:10" x14ac:dyDescent="0.25">
      <c r="A11" s="14" t="s">
        <v>11</v>
      </c>
      <c r="B11" s="2" t="s">
        <v>1</v>
      </c>
      <c r="C11" s="2"/>
      <c r="D11" s="2"/>
      <c r="E11" s="21">
        <v>1510</v>
      </c>
      <c r="F11" s="15" t="s">
        <v>12</v>
      </c>
      <c r="H11" s="27"/>
      <c r="I11" s="28"/>
      <c r="J11" s="29"/>
    </row>
    <row r="12" spans="1:10" ht="15.75" thickBot="1" x14ac:dyDescent="0.3">
      <c r="A12" s="17" t="s">
        <v>13</v>
      </c>
      <c r="B12" s="18" t="s">
        <v>3</v>
      </c>
      <c r="C12" s="18"/>
      <c r="D12" s="18"/>
      <c r="E12" s="22">
        <v>5011</v>
      </c>
      <c r="F12" s="19" t="s">
        <v>14</v>
      </c>
      <c r="H12" s="27"/>
      <c r="I12" s="28"/>
      <c r="J12" s="29"/>
    </row>
    <row r="13" spans="1:10" x14ac:dyDescent="0.25">
      <c r="B13" s="9" t="s">
        <v>21</v>
      </c>
      <c r="E13" s="8">
        <f>E4+E8+E12</f>
        <v>60098</v>
      </c>
      <c r="H13" s="27"/>
      <c r="I13" s="28"/>
      <c r="J13" s="29"/>
    </row>
    <row r="14" spans="1:10" x14ac:dyDescent="0.25">
      <c r="B14" s="9" t="s">
        <v>22</v>
      </c>
      <c r="E14" s="8">
        <f>E3+E7+E11</f>
        <v>190685</v>
      </c>
      <c r="H14" s="27"/>
      <c r="I14" s="28"/>
      <c r="J14" s="29"/>
    </row>
    <row r="15" spans="1:10" x14ac:dyDescent="0.25">
      <c r="H15" s="27"/>
      <c r="I15" s="28"/>
      <c r="J15" s="29"/>
    </row>
    <row r="16" spans="1:10" x14ac:dyDescent="0.25">
      <c r="H16" s="27"/>
      <c r="I16" s="28"/>
      <c r="J16" s="29"/>
    </row>
    <row r="17" spans="1:10" ht="15.75" thickBot="1" x14ac:dyDescent="0.3">
      <c r="A17">
        <v>2020</v>
      </c>
      <c r="H17" s="27"/>
      <c r="I17" s="28"/>
      <c r="J17" s="29"/>
    </row>
    <row r="18" spans="1:10" x14ac:dyDescent="0.25">
      <c r="A18" s="10" t="s">
        <v>15</v>
      </c>
      <c r="B18" s="11" t="s">
        <v>16</v>
      </c>
      <c r="C18" s="11" t="s">
        <v>17</v>
      </c>
      <c r="D18" s="11" t="s">
        <v>18</v>
      </c>
      <c r="E18" s="12" t="s">
        <v>19</v>
      </c>
      <c r="F18" s="13" t="s">
        <v>20</v>
      </c>
      <c r="H18" s="27"/>
      <c r="I18" s="28"/>
      <c r="J18" s="29"/>
    </row>
    <row r="19" spans="1:10" x14ac:dyDescent="0.25">
      <c r="A19" s="14" t="s">
        <v>0</v>
      </c>
      <c r="B19" s="2" t="s">
        <v>1</v>
      </c>
      <c r="C19" s="3">
        <v>8762</v>
      </c>
      <c r="D19" s="3">
        <v>8805</v>
      </c>
      <c r="E19" s="21">
        <f>C19+D19</f>
        <v>17567</v>
      </c>
      <c r="F19" s="15" t="s">
        <v>2</v>
      </c>
      <c r="H19" s="27"/>
      <c r="I19" s="28"/>
      <c r="J19" s="29"/>
    </row>
    <row r="20" spans="1:10" x14ac:dyDescent="0.25">
      <c r="A20" s="14" t="s">
        <v>0</v>
      </c>
      <c r="B20" s="2" t="s">
        <v>3</v>
      </c>
      <c r="C20" s="2"/>
      <c r="D20" s="2"/>
      <c r="E20" s="21">
        <v>19</v>
      </c>
      <c r="F20" s="15" t="s">
        <v>4</v>
      </c>
      <c r="H20" s="27"/>
      <c r="I20" s="28"/>
      <c r="J20" s="29"/>
    </row>
    <row r="21" spans="1:10" x14ac:dyDescent="0.25">
      <c r="A21" s="16"/>
      <c r="B21" s="2"/>
      <c r="C21" s="2"/>
      <c r="D21" s="2"/>
      <c r="E21" s="4"/>
      <c r="F21" s="15"/>
      <c r="H21" s="27"/>
      <c r="I21" s="28"/>
      <c r="J21" s="29"/>
    </row>
    <row r="22" spans="1:10" x14ac:dyDescent="0.25">
      <c r="A22" s="14"/>
      <c r="B22" s="2"/>
      <c r="C22" s="2"/>
      <c r="D22" s="5"/>
      <c r="E22" s="4"/>
      <c r="F22" s="15"/>
      <c r="H22" s="27"/>
      <c r="I22" s="28"/>
      <c r="J22" s="29"/>
    </row>
    <row r="23" spans="1:10" x14ac:dyDescent="0.25">
      <c r="A23" s="14" t="s">
        <v>5</v>
      </c>
      <c r="B23" s="2" t="s">
        <v>6</v>
      </c>
      <c r="C23" s="2">
        <v>68188</v>
      </c>
      <c r="D23" s="2">
        <v>57712</v>
      </c>
      <c r="E23" s="21">
        <f>C23+D23</f>
        <v>125900</v>
      </c>
      <c r="F23" s="15" t="s">
        <v>7</v>
      </c>
      <c r="H23" s="27"/>
      <c r="I23" s="28"/>
      <c r="J23" s="29"/>
    </row>
    <row r="24" spans="1:10" x14ac:dyDescent="0.25">
      <c r="A24" s="14" t="s">
        <v>8</v>
      </c>
      <c r="B24" s="2" t="s">
        <v>9</v>
      </c>
      <c r="C24" s="6"/>
      <c r="D24" s="6"/>
      <c r="E24" s="20">
        <v>44792</v>
      </c>
      <c r="F24" s="15" t="s">
        <v>10</v>
      </c>
      <c r="H24" s="27"/>
      <c r="I24" s="28"/>
      <c r="J24" s="29"/>
    </row>
    <row r="25" spans="1:10" x14ac:dyDescent="0.25">
      <c r="A25" s="16"/>
      <c r="B25" s="2"/>
      <c r="C25" s="7"/>
      <c r="D25" s="7"/>
      <c r="E25" s="4"/>
      <c r="F25" s="15"/>
      <c r="H25" s="27"/>
      <c r="I25" s="28"/>
      <c r="J25" s="29"/>
    </row>
    <row r="26" spans="1:10" x14ac:dyDescent="0.25">
      <c r="A26" s="14"/>
      <c r="B26" s="2"/>
      <c r="C26" s="1"/>
      <c r="D26" s="2"/>
      <c r="E26" s="4"/>
      <c r="F26" s="15"/>
      <c r="H26" s="27"/>
      <c r="I26" s="28"/>
      <c r="J26" s="29"/>
    </row>
    <row r="27" spans="1:10" x14ac:dyDescent="0.25">
      <c r="A27" s="14" t="s">
        <v>11</v>
      </c>
      <c r="B27" s="2" t="s">
        <v>1</v>
      </c>
      <c r="C27" s="2"/>
      <c r="D27" s="2"/>
      <c r="E27" s="21">
        <v>162</v>
      </c>
      <c r="F27" s="15" t="s">
        <v>12</v>
      </c>
      <c r="H27" s="27"/>
      <c r="I27" s="28"/>
      <c r="J27" s="29"/>
    </row>
    <row r="28" spans="1:10" ht="15.75" thickBot="1" x14ac:dyDescent="0.3">
      <c r="A28" s="17" t="s">
        <v>13</v>
      </c>
      <c r="B28" s="18" t="s">
        <v>3</v>
      </c>
      <c r="C28" s="18"/>
      <c r="D28" s="18"/>
      <c r="E28" s="22">
        <v>4766</v>
      </c>
      <c r="F28" s="19" t="s">
        <v>14</v>
      </c>
      <c r="H28" s="27"/>
      <c r="I28" s="28"/>
      <c r="J28" s="29"/>
    </row>
    <row r="29" spans="1:10" x14ac:dyDescent="0.25">
      <c r="B29" s="9" t="s">
        <v>21</v>
      </c>
      <c r="E29" s="8">
        <f>E20+E24+E28</f>
        <v>49577</v>
      </c>
      <c r="H29" s="30">
        <f>E13-E29</f>
        <v>10521</v>
      </c>
      <c r="I29" s="33">
        <f>H29/E13</f>
        <v>0.17506406203201438</v>
      </c>
      <c r="J29" s="29"/>
    </row>
    <row r="30" spans="1:10" x14ac:dyDescent="0.25">
      <c r="B30" s="9" t="s">
        <v>22</v>
      </c>
      <c r="E30" s="8">
        <f>E19+E23+E27</f>
        <v>143629</v>
      </c>
      <c r="H30" s="30">
        <f>E14-E30</f>
        <v>47056</v>
      </c>
      <c r="I30" s="33">
        <f>H30/E14</f>
        <v>0.24677347457849333</v>
      </c>
      <c r="J30" s="29"/>
    </row>
    <row r="31" spans="1:10" x14ac:dyDescent="0.25">
      <c r="H31" s="27"/>
      <c r="I31" s="28"/>
      <c r="J31" s="29"/>
    </row>
    <row r="32" spans="1:10" x14ac:dyDescent="0.25">
      <c r="H32" s="27"/>
      <c r="I32" s="28"/>
      <c r="J32" s="29"/>
    </row>
    <row r="33" spans="1:10" ht="15.75" thickBot="1" x14ac:dyDescent="0.3">
      <c r="A33">
        <v>2021</v>
      </c>
      <c r="H33" s="27"/>
      <c r="I33" s="28"/>
      <c r="J33" s="29"/>
    </row>
    <row r="34" spans="1:10" x14ac:dyDescent="0.25">
      <c r="A34" s="10" t="s">
        <v>15</v>
      </c>
      <c r="B34" s="11" t="s">
        <v>16</v>
      </c>
      <c r="C34" s="11" t="s">
        <v>17</v>
      </c>
      <c r="D34" s="11" t="s">
        <v>18</v>
      </c>
      <c r="E34" s="12" t="s">
        <v>19</v>
      </c>
      <c r="F34" s="13" t="s">
        <v>20</v>
      </c>
      <c r="H34" s="27"/>
      <c r="I34" s="28"/>
      <c r="J34" s="29"/>
    </row>
    <row r="35" spans="1:10" x14ac:dyDescent="0.25">
      <c r="A35" s="14" t="s">
        <v>0</v>
      </c>
      <c r="B35" s="2" t="s">
        <v>1</v>
      </c>
      <c r="C35" s="3">
        <v>8622</v>
      </c>
      <c r="D35" s="3">
        <v>8212</v>
      </c>
      <c r="E35" s="21">
        <f>C35+D35</f>
        <v>16834</v>
      </c>
      <c r="F35" s="15" t="s">
        <v>2</v>
      </c>
      <c r="H35" s="27"/>
      <c r="I35" s="28"/>
      <c r="J35" s="29"/>
    </row>
    <row r="36" spans="1:10" x14ac:dyDescent="0.25">
      <c r="A36" s="14" t="s">
        <v>0</v>
      </c>
      <c r="B36" s="2" t="s">
        <v>3</v>
      </c>
      <c r="C36" s="2"/>
      <c r="D36" s="2"/>
      <c r="E36" s="21">
        <v>40</v>
      </c>
      <c r="F36" s="15" t="s">
        <v>4</v>
      </c>
      <c r="H36" s="27"/>
      <c r="I36" s="28"/>
      <c r="J36" s="29"/>
    </row>
    <row r="37" spans="1:10" x14ac:dyDescent="0.25">
      <c r="A37" s="16"/>
      <c r="B37" s="2"/>
      <c r="C37" s="2"/>
      <c r="D37" s="2"/>
      <c r="E37" s="4"/>
      <c r="F37" s="15"/>
      <c r="H37" s="27"/>
      <c r="I37" s="28"/>
      <c r="J37" s="29"/>
    </row>
    <row r="38" spans="1:10" x14ac:dyDescent="0.25">
      <c r="A38" s="14"/>
      <c r="B38" s="2"/>
      <c r="C38" s="2"/>
      <c r="D38" s="5"/>
      <c r="E38" s="4"/>
      <c r="F38" s="15"/>
      <c r="H38" s="27"/>
      <c r="I38" s="28"/>
      <c r="J38" s="29"/>
    </row>
    <row r="39" spans="1:10" x14ac:dyDescent="0.25">
      <c r="A39" s="14" t="s">
        <v>5</v>
      </c>
      <c r="B39" s="2" t="s">
        <v>6</v>
      </c>
      <c r="C39" s="2">
        <v>61682</v>
      </c>
      <c r="D39" s="2">
        <v>56611</v>
      </c>
      <c r="E39" s="21">
        <f>C39+D39</f>
        <v>118293</v>
      </c>
      <c r="F39" s="15" t="s">
        <v>7</v>
      </c>
      <c r="H39" s="27"/>
      <c r="I39" s="28"/>
      <c r="J39" s="29"/>
    </row>
    <row r="40" spans="1:10" x14ac:dyDescent="0.25">
      <c r="A40" s="14" t="s">
        <v>8</v>
      </c>
      <c r="B40" s="2" t="s">
        <v>9</v>
      </c>
      <c r="C40" s="6"/>
      <c r="D40" s="6"/>
      <c r="E40" s="20">
        <v>55987</v>
      </c>
      <c r="F40" s="15" t="s">
        <v>10</v>
      </c>
      <c r="H40" s="27"/>
      <c r="I40" s="28"/>
      <c r="J40" s="29"/>
    </row>
    <row r="41" spans="1:10" x14ac:dyDescent="0.25">
      <c r="A41" s="16"/>
      <c r="B41" s="2"/>
      <c r="C41" s="7"/>
      <c r="D41" s="7"/>
      <c r="E41" s="4"/>
      <c r="F41" s="15"/>
      <c r="H41" s="27"/>
      <c r="I41" s="28"/>
      <c r="J41" s="29"/>
    </row>
    <row r="42" spans="1:10" x14ac:dyDescent="0.25">
      <c r="A42" s="14"/>
      <c r="B42" s="2"/>
      <c r="C42" s="1"/>
      <c r="D42" s="2"/>
      <c r="E42" s="4"/>
      <c r="F42" s="15"/>
      <c r="H42" s="27"/>
      <c r="I42" s="28"/>
      <c r="J42" s="29"/>
    </row>
    <row r="43" spans="1:10" x14ac:dyDescent="0.25">
      <c r="A43" s="14" t="s">
        <v>11</v>
      </c>
      <c r="B43" s="2" t="s">
        <v>1</v>
      </c>
      <c r="C43" s="2"/>
      <c r="D43" s="2"/>
      <c r="E43" s="21">
        <v>173</v>
      </c>
      <c r="F43" s="15" t="s">
        <v>12</v>
      </c>
      <c r="H43" s="27"/>
      <c r="I43" s="28"/>
      <c r="J43" s="29"/>
    </row>
    <row r="44" spans="1:10" ht="15.75" thickBot="1" x14ac:dyDescent="0.3">
      <c r="A44" s="17" t="s">
        <v>13</v>
      </c>
      <c r="B44" s="18" t="s">
        <v>3</v>
      </c>
      <c r="C44" s="18"/>
      <c r="D44" s="18"/>
      <c r="E44" s="22">
        <v>4294</v>
      </c>
      <c r="F44" s="19" t="s">
        <v>14</v>
      </c>
      <c r="H44" s="27"/>
      <c r="I44" s="28"/>
      <c r="J44" s="29"/>
    </row>
    <row r="45" spans="1:10" x14ac:dyDescent="0.25">
      <c r="B45" s="9" t="s">
        <v>21</v>
      </c>
      <c r="E45" s="8">
        <f>E36+E40+E44</f>
        <v>60321</v>
      </c>
      <c r="H45" s="30">
        <f>E13-E45</f>
        <v>-223</v>
      </c>
      <c r="I45" s="33">
        <f>H45/E13</f>
        <v>-3.7106060101833671E-3</v>
      </c>
      <c r="J45" s="29"/>
    </row>
    <row r="46" spans="1:10" x14ac:dyDescent="0.25">
      <c r="B46" s="9" t="s">
        <v>22</v>
      </c>
      <c r="E46" s="8">
        <f>E35+E39+E43</f>
        <v>135300</v>
      </c>
      <c r="H46" s="31">
        <f>E14-E46</f>
        <v>55385</v>
      </c>
      <c r="I46" s="34">
        <f>H46/E14</f>
        <v>0.29045284107297376</v>
      </c>
      <c r="J46" s="32"/>
    </row>
  </sheetData>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C46A4FE3FDB479A8A5F346A2BF6BF" ma:contentTypeVersion="4" ma:contentTypeDescription="Een nieuw document maken." ma:contentTypeScope="" ma:versionID="1ecdddc0de16168cc433d356089a4704">
  <xsd:schema xmlns:xsd="http://www.w3.org/2001/XMLSchema" xmlns:xs="http://www.w3.org/2001/XMLSchema" xmlns:p="http://schemas.microsoft.com/office/2006/metadata/properties" xmlns:ns2="abc6ccf8-82f6-4a03-9341-e32e14ab7970" targetNamespace="http://schemas.microsoft.com/office/2006/metadata/properties" ma:root="true" ma:fieldsID="f99e82b48ab8d2edb2bce2ec8bd85829" ns2:_="">
    <xsd:import namespace="abc6ccf8-82f6-4a03-9341-e32e14ab79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c6ccf8-82f6-4a03-9341-e32e14ab79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2F12-0DED-479D-9973-77898B6F1B33}"/>
</file>

<file path=customXml/itemProps2.xml><?xml version="1.0" encoding="utf-8"?>
<ds:datastoreItem xmlns:ds="http://schemas.openxmlformats.org/officeDocument/2006/customXml" ds:itemID="{E4E0A57B-B7D9-4B08-8C9E-D52543E3EF5D}"/>
</file>

<file path=customXml/itemProps3.xml><?xml version="1.0" encoding="utf-8"?>
<ds:datastoreItem xmlns:ds="http://schemas.openxmlformats.org/officeDocument/2006/customXml" ds:itemID="{4D6F4A0F-607F-405F-99EA-AA3392F221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espri</dc:creator>
  <cp:lastModifiedBy>espri</cp:lastModifiedBy>
  <dcterms:created xsi:type="dcterms:W3CDTF">2019-10-24T09:53:33Z</dcterms:created>
  <dcterms:modified xsi:type="dcterms:W3CDTF">2022-10-14T09:33:15Z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0x010100FAAC46A4FE3FDB479A8A5F346A2BF6BF</vt:lpwstr>
  </property>
</Properties>
</file>